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13_ncr:1_{168BB0BA-0E60-41E7-A1E5-15F59238D064}" xr6:coauthVersionLast="40" xr6:coauthVersionMax="40" xr10:uidLastSave="{00000000-0000-0000-0000-000000000000}"/>
  <bookViews>
    <workbookView xWindow="2340" yWindow="2340" windowWidth="21600" windowHeight="11385" xr2:uid="{8CF8827C-2195-46EB-A93B-A6492FB1BF9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3" i="1" l="1"/>
  <c r="D51" i="1"/>
  <c r="C51" i="1"/>
  <c r="B51" i="1"/>
  <c r="D83" i="1"/>
  <c r="C83" i="1"/>
  <c r="B83" i="1"/>
  <c r="B32" i="1"/>
  <c r="B15" i="1" l="1"/>
</calcChain>
</file>

<file path=xl/sharedStrings.xml><?xml version="1.0" encoding="utf-8"?>
<sst xmlns="http://schemas.openxmlformats.org/spreadsheetml/2006/main" count="80" uniqueCount="33">
  <si>
    <t>Наименование МО</t>
  </si>
  <si>
    <t>г. Чулым</t>
  </si>
  <si>
    <t>Серебрянский сельсовет</t>
  </si>
  <si>
    <t>Ужанихинский сельсовет</t>
  </si>
  <si>
    <t>Чикманский сельсовет</t>
  </si>
  <si>
    <t>ВСЕГО</t>
  </si>
  <si>
    <t>таблица 1</t>
  </si>
  <si>
    <t>таблица 2</t>
  </si>
  <si>
    <t>таблица 3</t>
  </si>
  <si>
    <t>таблица 4</t>
  </si>
  <si>
    <t>Распределение иных межбюджетных трансфертов бюджетам поселений на 2023 год и плановый период 2024-2025 годов</t>
  </si>
  <si>
    <t>ИМТ  на мероприятия в рамках муниципальной программы "Комплексное развитие сельских территорий Чулымского района Новосибирской области на 2022-2025 годы"</t>
  </si>
  <si>
    <t>Наименование МО / год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</si>
  <si>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</si>
  <si>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</si>
  <si>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</si>
  <si>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</si>
  <si>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</si>
  <si>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</si>
  <si>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</si>
  <si>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</si>
  <si>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</si>
  <si>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</si>
  <si>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</si>
  <si>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</si>
  <si>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</si>
  <si>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</si>
  <si>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ИМТ на мероприятия по муниципальной программе «Комплексные меры профилактики наркомании в Чулымском районе Новосибирской области на 2023- 2030 годы»</t>
  </si>
  <si>
    <t>тыс. руб.</t>
  </si>
  <si>
    <t>ИМТ на мероприятия по муниципальной программе «Развитие культуры Чулымского района Новосибирской области на 2020-2030 годы»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</si>
  <si>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</si>
  <si>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5</t>
  </si>
  <si>
    <t>Приложение № 8                                                        к проекту решения Сессии Совета депутатов Чулымского района 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</si>
</sst>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00"/>
    <numFmt numFmtId="167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>
      <alignment wrapText="1"/>
    </xf>
    <xf numFmtId="164" fontId="1" fillId="0" borderId="1" xfId="0" applyNumberFormat="1" applyFont="1" applyBorder="1"/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Border="1"/>
    <xf numFmtId="167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167" fontId="3" fillId="0" borderId="1" xfId="0" applyNumberFormat="1" applyFont="1" applyBorder="1"/>
    <xf numFmtId="0" fontId="3" fillId="0" borderId="0" xfId="0" applyFont="1" applyBorder="1" applyAlignment="1">
      <alignment horizontal="right"/>
    </xf>
    <xf numFmtId="165" fontId="1" fillId="0" borderId="0" xfId="0" applyNumberFormat="1" applyFont="1" applyBorder="1"/>
    <xf numFmtId="164" fontId="1" fillId="0" borderId="0" xfId="0" applyNumberFormat="1" applyFont="1" applyBorder="1"/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103"/>
  <sheetViews>
    <sheetView tabSelected="1" workbookViewId="0">
      <selection activeCell="B15" sqref="B15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6.140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29" t="s">
        <v>32</v>
      </c>
      <c r="D1" s="29"/>
      <c r="E1" s="6"/>
      <c r="F1" s="6"/>
    </row>
    <row r="2" spans="1:6" x14ac:dyDescent="0.25">
      <c r="C2" s="29"/>
      <c r="D2" s="29"/>
    </row>
    <row r="3" spans="1:6" x14ac:dyDescent="0.25">
      <c r="C3" s="29"/>
      <c r="D3" s="29"/>
    </row>
    <row r="4" spans="1:6" x14ac:dyDescent="0.25">
      <c r="C4" s="3"/>
      <c r="D4" s="3"/>
    </row>
    <row r="5" spans="1:6" ht="29.25" customHeight="1" x14ac:dyDescent="0.25">
      <c r="A5" s="30" t="s">
        <v>10</v>
      </c>
      <c r="B5" s="30"/>
      <c r="C5" s="30"/>
      <c r="D5" s="30"/>
      <c r="E5" s="30"/>
    </row>
    <row r="6" spans="1:6" x14ac:dyDescent="0.25">
      <c r="C6" s="8"/>
      <c r="D6" s="14" t="s">
        <v>28</v>
      </c>
    </row>
    <row r="7" spans="1:6" x14ac:dyDescent="0.25">
      <c r="C7" s="11"/>
      <c r="D7" s="14"/>
    </row>
    <row r="8" spans="1:6" x14ac:dyDescent="0.25">
      <c r="C8" s="2"/>
      <c r="D8" s="14" t="s">
        <v>6</v>
      </c>
    </row>
    <row r="9" spans="1:6" x14ac:dyDescent="0.25">
      <c r="A9" s="31" t="s">
        <v>11</v>
      </c>
      <c r="B9" s="31"/>
      <c r="C9" s="31"/>
      <c r="D9" s="31"/>
    </row>
    <row r="10" spans="1:6" ht="21" customHeight="1" x14ac:dyDescent="0.25">
      <c r="A10" s="31"/>
      <c r="B10" s="31"/>
      <c r="C10" s="31"/>
      <c r="D10" s="31"/>
      <c r="E10" s="5"/>
    </row>
    <row r="11" spans="1:6" x14ac:dyDescent="0.25">
      <c r="A11" s="9" t="s">
        <v>12</v>
      </c>
      <c r="B11" s="9">
        <v>2023</v>
      </c>
      <c r="C11" s="9">
        <v>2024</v>
      </c>
      <c r="D11" s="9">
        <v>2025</v>
      </c>
      <c r="E11" s="5"/>
    </row>
    <row r="12" spans="1:6" x14ac:dyDescent="0.25">
      <c r="A12" s="4" t="s">
        <v>2</v>
      </c>
      <c r="B12" s="10">
        <v>416136.14</v>
      </c>
      <c r="C12" s="7"/>
      <c r="D12" s="7"/>
      <c r="E12" s="5"/>
    </row>
    <row r="13" spans="1:6" x14ac:dyDescent="0.25">
      <c r="A13" s="4" t="s">
        <v>3</v>
      </c>
      <c r="B13" s="10">
        <v>1558750</v>
      </c>
      <c r="C13" s="7"/>
      <c r="D13" s="7"/>
      <c r="E13" s="5"/>
    </row>
    <row r="14" spans="1:6" x14ac:dyDescent="0.25">
      <c r="A14" s="4" t="s">
        <v>4</v>
      </c>
      <c r="B14" s="10">
        <v>2071325</v>
      </c>
      <c r="C14" s="7"/>
      <c r="D14" s="7"/>
      <c r="E14" s="5"/>
    </row>
    <row r="15" spans="1:6" x14ac:dyDescent="0.25">
      <c r="A15" s="4" t="s">
        <v>5</v>
      </c>
      <c r="B15" s="10">
        <f>SUM(B12:B14)</f>
        <v>4046211.14</v>
      </c>
      <c r="C15" s="7"/>
      <c r="D15" s="7"/>
      <c r="E15" s="5"/>
    </row>
    <row r="16" spans="1:6" x14ac:dyDescent="0.25">
      <c r="A16" s="5"/>
      <c r="B16" s="20"/>
      <c r="C16" s="21"/>
      <c r="D16" s="21"/>
      <c r="E16" s="5"/>
    </row>
    <row r="18" spans="1:4" x14ac:dyDescent="0.25">
      <c r="C18" s="3"/>
      <c r="D18" s="14" t="s">
        <v>7</v>
      </c>
    </row>
    <row r="19" spans="1:4" ht="39.75" customHeight="1" x14ac:dyDescent="0.25">
      <c r="A19" s="26" t="s">
        <v>13</v>
      </c>
      <c r="B19" s="27"/>
      <c r="C19" s="27"/>
      <c r="D19" s="28"/>
    </row>
    <row r="20" spans="1:4" ht="27" customHeight="1" x14ac:dyDescent="0.25">
      <c r="A20" s="12" t="s">
        <v>12</v>
      </c>
      <c r="B20" s="13">
        <v>2023</v>
      </c>
      <c r="C20" s="13">
        <v>2024</v>
      </c>
      <c r="D20" s="13">
        <v>2025</v>
      </c>
    </row>
    <row r="21" spans="1:4" x14ac:dyDescent="0.25">
      <c r="A21" s="12" t="s">
        <v>14</v>
      </c>
      <c r="B21" s="12">
        <v>234.5</v>
      </c>
      <c r="C21" s="12"/>
      <c r="D21" s="12"/>
    </row>
    <row r="22" spans="1:4" x14ac:dyDescent="0.25">
      <c r="A22" s="12" t="s">
        <v>15</v>
      </c>
      <c r="B22" s="12">
        <v>190.2</v>
      </c>
      <c r="C22" s="12"/>
      <c r="D22" s="12"/>
    </row>
    <row r="23" spans="1:4" x14ac:dyDescent="0.25">
      <c r="A23" s="12" t="s">
        <v>16</v>
      </c>
      <c r="B23" s="12">
        <v>53.8</v>
      </c>
      <c r="C23" s="12"/>
      <c r="D23" s="12"/>
    </row>
    <row r="24" spans="1:4" x14ac:dyDescent="0.25">
      <c r="A24" s="12" t="s">
        <v>17</v>
      </c>
      <c r="B24" s="12">
        <v>74.599999999999994</v>
      </c>
      <c r="C24" s="12"/>
      <c r="D24" s="12"/>
    </row>
    <row r="25" spans="1:4" x14ac:dyDescent="0.25">
      <c r="A25" s="12" t="s">
        <v>18</v>
      </c>
      <c r="B25" s="12">
        <v>97.2</v>
      </c>
      <c r="C25" s="12"/>
      <c r="D25" s="12"/>
    </row>
    <row r="26" spans="1:4" ht="15" customHeight="1" x14ac:dyDescent="0.25">
      <c r="A26" s="12" t="s">
        <v>19</v>
      </c>
      <c r="B26" s="12">
        <v>42.4</v>
      </c>
      <c r="C26" s="12"/>
      <c r="D26" s="12"/>
    </row>
    <row r="27" spans="1:4" ht="18" customHeight="1" x14ac:dyDescent="0.25">
      <c r="A27" s="12" t="s">
        <v>20</v>
      </c>
      <c r="B27" s="12">
        <v>67.7</v>
      </c>
      <c r="C27" s="12"/>
      <c r="D27" s="12"/>
    </row>
    <row r="28" spans="1:4" x14ac:dyDescent="0.25">
      <c r="A28" s="12" t="s">
        <v>22</v>
      </c>
      <c r="B28" s="12">
        <v>165.2</v>
      </c>
      <c r="C28" s="12"/>
      <c r="D28" s="12"/>
    </row>
    <row r="29" spans="1:4" x14ac:dyDescent="0.25">
      <c r="A29" s="12" t="s">
        <v>24</v>
      </c>
      <c r="B29" s="12">
        <v>98.1</v>
      </c>
      <c r="C29" s="12"/>
      <c r="D29" s="12"/>
    </row>
    <row r="30" spans="1:4" x14ac:dyDescent="0.25">
      <c r="A30" s="12" t="s">
        <v>25</v>
      </c>
      <c r="B30" s="12">
        <v>127.7</v>
      </c>
      <c r="C30" s="12"/>
      <c r="D30" s="12"/>
    </row>
    <row r="31" spans="1:4" x14ac:dyDescent="0.25">
      <c r="A31" s="12" t="s">
        <v>26</v>
      </c>
      <c r="B31" s="12">
        <v>454.71803</v>
      </c>
      <c r="C31" s="12"/>
      <c r="D31" s="12"/>
    </row>
    <row r="32" spans="1:4" x14ac:dyDescent="0.25">
      <c r="A32" s="12" t="s">
        <v>5</v>
      </c>
      <c r="B32" s="12">
        <f>B21+B22+B23+B24+B25+B26+B27++B28+B29+B30+B31</f>
        <v>1606.1180300000001</v>
      </c>
      <c r="C32" s="12"/>
      <c r="D32" s="12"/>
    </row>
    <row r="33" spans="1:4" x14ac:dyDescent="0.25">
      <c r="A33" s="15"/>
      <c r="B33" s="15"/>
      <c r="C33" s="15"/>
      <c r="D33" s="15"/>
    </row>
    <row r="34" spans="1:4" ht="14.25" customHeight="1" x14ac:dyDescent="0.25">
      <c r="A34" s="15"/>
      <c r="B34" s="15"/>
      <c r="C34" s="15"/>
      <c r="D34" s="15"/>
    </row>
    <row r="35" spans="1:4" x14ac:dyDescent="0.25">
      <c r="A35" s="15"/>
      <c r="B35" s="15"/>
      <c r="C35" s="15"/>
      <c r="D35" s="19" t="s">
        <v>8</v>
      </c>
    </row>
    <row r="36" spans="1:4" ht="37.5" customHeight="1" x14ac:dyDescent="0.25">
      <c r="A36" s="26" t="s">
        <v>27</v>
      </c>
      <c r="B36" s="27"/>
      <c r="C36" s="27"/>
      <c r="D36" s="28"/>
    </row>
    <row r="37" spans="1:4" ht="38.25" customHeight="1" x14ac:dyDescent="0.25">
      <c r="A37" s="12" t="s">
        <v>0</v>
      </c>
      <c r="B37" s="13">
        <v>2023</v>
      </c>
      <c r="C37" s="13">
        <v>2024</v>
      </c>
      <c r="D37" s="13">
        <v>2025</v>
      </c>
    </row>
    <row r="38" spans="1:4" x14ac:dyDescent="0.25">
      <c r="A38" s="12" t="s">
        <v>14</v>
      </c>
      <c r="B38" s="17">
        <v>16.7</v>
      </c>
      <c r="C38" s="17">
        <v>17.7</v>
      </c>
      <c r="D38" s="17">
        <v>18.7</v>
      </c>
    </row>
    <row r="39" spans="1:4" x14ac:dyDescent="0.25">
      <c r="A39" s="12" t="s">
        <v>15</v>
      </c>
      <c r="B39" s="17">
        <v>17</v>
      </c>
      <c r="C39" s="17">
        <v>18</v>
      </c>
      <c r="D39" s="17">
        <v>19</v>
      </c>
    </row>
    <row r="40" spans="1:4" x14ac:dyDescent="0.25">
      <c r="A40" s="12" t="s">
        <v>16</v>
      </c>
      <c r="B40" s="17">
        <v>5.75</v>
      </c>
      <c r="C40" s="17">
        <v>6.75</v>
      </c>
      <c r="D40" s="17">
        <v>7.75</v>
      </c>
    </row>
    <row r="41" spans="1:4" x14ac:dyDescent="0.25">
      <c r="A41" s="12" t="s">
        <v>17</v>
      </c>
      <c r="B41" s="17">
        <v>5.95</v>
      </c>
      <c r="C41" s="17">
        <v>6.95</v>
      </c>
      <c r="D41" s="17">
        <v>7.95</v>
      </c>
    </row>
    <row r="42" spans="1:4" x14ac:dyDescent="0.25">
      <c r="A42" s="12" t="s">
        <v>18</v>
      </c>
      <c r="B42" s="17">
        <v>5.95</v>
      </c>
      <c r="C42" s="17">
        <v>6.95</v>
      </c>
      <c r="D42" s="17">
        <v>7.95</v>
      </c>
    </row>
    <row r="43" spans="1:4" x14ac:dyDescent="0.25">
      <c r="A43" s="12" t="s">
        <v>19</v>
      </c>
      <c r="B43" s="17">
        <v>5.75</v>
      </c>
      <c r="C43" s="17">
        <v>6.75</v>
      </c>
      <c r="D43" s="17">
        <v>7.75</v>
      </c>
    </row>
    <row r="44" spans="1:4" ht="15" customHeight="1" x14ac:dyDescent="0.25">
      <c r="A44" s="12" t="s">
        <v>20</v>
      </c>
      <c r="B44" s="17">
        <v>5.95</v>
      </c>
      <c r="C44" s="17">
        <v>6.95</v>
      </c>
      <c r="D44" s="17">
        <v>7.95</v>
      </c>
    </row>
    <row r="45" spans="1:4" ht="18" customHeight="1" x14ac:dyDescent="0.25">
      <c r="A45" s="12" t="s">
        <v>21</v>
      </c>
      <c r="B45" s="17">
        <v>21.542000000000002</v>
      </c>
      <c r="C45" s="17">
        <v>22.542000000000002</v>
      </c>
      <c r="D45" s="17">
        <v>23.542000000000002</v>
      </c>
    </row>
    <row r="46" spans="1:4" x14ac:dyDescent="0.25">
      <c r="A46" s="12" t="s">
        <v>22</v>
      </c>
      <c r="B46" s="17">
        <v>21.542000000000002</v>
      </c>
      <c r="C46" s="17">
        <v>21.542000000000002</v>
      </c>
      <c r="D46" s="17">
        <v>22.542000000000002</v>
      </c>
    </row>
    <row r="47" spans="1:4" x14ac:dyDescent="0.25">
      <c r="A47" s="12" t="s">
        <v>23</v>
      </c>
      <c r="B47" s="17">
        <v>5.75</v>
      </c>
      <c r="C47" s="17">
        <v>6.75</v>
      </c>
      <c r="D47" s="17">
        <v>7.75</v>
      </c>
    </row>
    <row r="48" spans="1:4" x14ac:dyDescent="0.25">
      <c r="A48" s="12" t="s">
        <v>24</v>
      </c>
      <c r="B48" s="17">
        <v>19.352</v>
      </c>
      <c r="C48" s="17">
        <v>20.352</v>
      </c>
      <c r="D48" s="17">
        <v>21.352</v>
      </c>
    </row>
    <row r="49" spans="1:4" x14ac:dyDescent="0.25">
      <c r="A49" s="12" t="s">
        <v>25</v>
      </c>
      <c r="B49" s="17">
        <v>5.95</v>
      </c>
      <c r="C49" s="17">
        <v>6.95</v>
      </c>
      <c r="D49" s="17">
        <v>7.95</v>
      </c>
    </row>
    <row r="50" spans="1:4" x14ac:dyDescent="0.25">
      <c r="A50" s="12" t="s">
        <v>26</v>
      </c>
      <c r="B50" s="17">
        <v>4.75</v>
      </c>
      <c r="C50" s="17">
        <v>6.75</v>
      </c>
      <c r="D50" s="17">
        <v>7.75</v>
      </c>
    </row>
    <row r="51" spans="1:4" x14ac:dyDescent="0.25">
      <c r="A51" s="12" t="s">
        <v>5</v>
      </c>
      <c r="B51" s="17">
        <f>B38+B39+B40+B41+B42+B43+B44+B45+B46+B47+B48+B50+B49</f>
        <v>141.93600000000001</v>
      </c>
      <c r="C51" s="17">
        <f t="shared" ref="C51:D51" si="0">C38+C39+C40+C41+C42+C43+C44+C45+C46+C47+C48+C50+C49</f>
        <v>154.93600000000001</v>
      </c>
      <c r="D51" s="17">
        <f t="shared" si="0"/>
        <v>167.93600000000001</v>
      </c>
    </row>
    <row r="64" spans="1:4" ht="50.25" customHeight="1" x14ac:dyDescent="0.25">
      <c r="C64" s="25" t="s">
        <v>32</v>
      </c>
      <c r="D64" s="25"/>
    </row>
    <row r="65" spans="1:4" ht="16.5" customHeight="1" x14ac:dyDescent="0.25">
      <c r="C65" s="22"/>
      <c r="D65" s="24" t="s">
        <v>28</v>
      </c>
    </row>
    <row r="66" spans="1:4" ht="17.25" customHeight="1" x14ac:dyDescent="0.25">
      <c r="C66" s="22"/>
      <c r="D66" s="24" t="s">
        <v>9</v>
      </c>
    </row>
    <row r="67" spans="1:4" ht="38.25" customHeight="1" x14ac:dyDescent="0.25">
      <c r="A67" s="26" t="s">
        <v>29</v>
      </c>
      <c r="B67" s="27"/>
      <c r="C67" s="27"/>
      <c r="D67" s="28"/>
    </row>
    <row r="68" spans="1:4" x14ac:dyDescent="0.25">
      <c r="A68" s="12" t="s">
        <v>0</v>
      </c>
      <c r="B68" s="13">
        <v>2023</v>
      </c>
      <c r="C68" s="13">
        <v>2024</v>
      </c>
      <c r="D68" s="13">
        <v>2025</v>
      </c>
    </row>
    <row r="69" spans="1:4" x14ac:dyDescent="0.25">
      <c r="A69" s="12" t="s">
        <v>1</v>
      </c>
      <c r="B69" s="16"/>
      <c r="C69" s="16"/>
      <c r="D69" s="16"/>
    </row>
    <row r="70" spans="1:4" x14ac:dyDescent="0.25">
      <c r="A70" s="12" t="s">
        <v>14</v>
      </c>
      <c r="B70" s="18"/>
      <c r="C70" s="18">
        <v>100</v>
      </c>
      <c r="D70" s="18"/>
    </row>
    <row r="71" spans="1:4" x14ac:dyDescent="0.25">
      <c r="A71" s="12" t="s">
        <v>15</v>
      </c>
      <c r="B71" s="18">
        <v>550</v>
      </c>
      <c r="C71" s="18"/>
      <c r="D71" s="18"/>
    </row>
    <row r="72" spans="1:4" x14ac:dyDescent="0.25">
      <c r="A72" s="12" t="s">
        <v>16</v>
      </c>
      <c r="B72" s="18"/>
      <c r="C72" s="18"/>
      <c r="D72" s="18"/>
    </row>
    <row r="73" spans="1:4" x14ac:dyDescent="0.25">
      <c r="A73" s="12" t="s">
        <v>17</v>
      </c>
      <c r="B73" s="18">
        <v>400</v>
      </c>
      <c r="C73" s="18">
        <v>400</v>
      </c>
      <c r="D73" s="18"/>
    </row>
    <row r="74" spans="1:4" x14ac:dyDescent="0.25">
      <c r="A74" s="12" t="s">
        <v>18</v>
      </c>
      <c r="B74" s="18">
        <v>600</v>
      </c>
      <c r="C74" s="18"/>
      <c r="D74" s="18"/>
    </row>
    <row r="75" spans="1:4" x14ac:dyDescent="0.25">
      <c r="A75" s="12" t="s">
        <v>19</v>
      </c>
      <c r="B75" s="18">
        <v>280</v>
      </c>
      <c r="C75" s="18"/>
      <c r="D75" s="18"/>
    </row>
    <row r="76" spans="1:4" x14ac:dyDescent="0.25">
      <c r="A76" s="12" t="s">
        <v>20</v>
      </c>
      <c r="B76" s="18">
        <v>300</v>
      </c>
      <c r="C76" s="18"/>
      <c r="D76" s="18"/>
    </row>
    <row r="77" spans="1:4" x14ac:dyDescent="0.25">
      <c r="A77" s="12" t="s">
        <v>21</v>
      </c>
      <c r="B77" s="18">
        <v>400</v>
      </c>
      <c r="C77" s="18"/>
      <c r="D77" s="18"/>
    </row>
    <row r="78" spans="1:4" x14ac:dyDescent="0.25">
      <c r="A78" s="12" t="s">
        <v>22</v>
      </c>
      <c r="B78" s="18">
        <v>400</v>
      </c>
      <c r="C78" s="18"/>
      <c r="D78" s="18"/>
    </row>
    <row r="79" spans="1:4" x14ac:dyDescent="0.25">
      <c r="A79" s="12" t="s">
        <v>23</v>
      </c>
      <c r="B79" s="18"/>
      <c r="C79" s="18"/>
      <c r="D79" s="18"/>
    </row>
    <row r="80" spans="1:4" x14ac:dyDescent="0.25">
      <c r="A80" s="12" t="s">
        <v>24</v>
      </c>
      <c r="B80" s="18">
        <v>550</v>
      </c>
      <c r="C80" s="18"/>
      <c r="D80" s="18"/>
    </row>
    <row r="81" spans="1:4" x14ac:dyDescent="0.25">
      <c r="A81" s="12" t="s">
        <v>25</v>
      </c>
      <c r="B81" s="18"/>
      <c r="C81" s="18"/>
      <c r="D81" s="18">
        <v>200</v>
      </c>
    </row>
    <row r="82" spans="1:4" x14ac:dyDescent="0.25">
      <c r="A82" s="12" t="s">
        <v>26</v>
      </c>
      <c r="B82" s="18">
        <v>200</v>
      </c>
      <c r="C82" s="18"/>
      <c r="D82" s="18">
        <v>300</v>
      </c>
    </row>
    <row r="83" spans="1:4" x14ac:dyDescent="0.25">
      <c r="A83" s="12" t="s">
        <v>5</v>
      </c>
      <c r="B83" s="18">
        <f>B69+B70+B71+B72+B73+B74+B75+B76+B77+B78+B79+B80+B81+B82</f>
        <v>3680</v>
      </c>
      <c r="C83" s="18">
        <f>C69+C70+C71+C72+C73+C74+C75+C76+C77+C78+C79+C80+C81+C82</f>
        <v>500</v>
      </c>
      <c r="D83" s="18">
        <f>D69+D70+D71+D72+D73+D74+D75+D76+D77+D78+D79+D80+D81+D82</f>
        <v>500</v>
      </c>
    </row>
    <row r="86" spans="1:4" x14ac:dyDescent="0.25">
      <c r="D86" s="23" t="s">
        <v>31</v>
      </c>
    </row>
    <row r="87" spans="1:4" ht="52.5" customHeight="1" x14ac:dyDescent="0.25">
      <c r="A87" s="26" t="s">
        <v>30</v>
      </c>
      <c r="B87" s="27"/>
      <c r="C87" s="27"/>
      <c r="D87" s="28"/>
    </row>
    <row r="88" spans="1:4" x14ac:dyDescent="0.25">
      <c r="A88" s="12" t="s">
        <v>0</v>
      </c>
      <c r="B88" s="13">
        <v>2023</v>
      </c>
      <c r="C88" s="13">
        <v>2024</v>
      </c>
      <c r="D88" s="13">
        <v>2025</v>
      </c>
    </row>
    <row r="89" spans="1:4" x14ac:dyDescent="0.25">
      <c r="A89" s="12" t="s">
        <v>1</v>
      </c>
      <c r="B89" s="16"/>
      <c r="C89" s="16"/>
      <c r="D89" s="16"/>
    </row>
    <row r="90" spans="1:4" x14ac:dyDescent="0.25">
      <c r="A90" s="12" t="s">
        <v>14</v>
      </c>
      <c r="B90" s="18">
        <v>5023.8</v>
      </c>
      <c r="C90" s="18"/>
      <c r="D90" s="18"/>
    </row>
    <row r="91" spans="1:4" x14ac:dyDescent="0.25">
      <c r="A91" s="12" t="s">
        <v>15</v>
      </c>
      <c r="B91" s="18">
        <v>3566</v>
      </c>
      <c r="C91" s="18"/>
      <c r="D91" s="18"/>
    </row>
    <row r="92" spans="1:4" x14ac:dyDescent="0.25">
      <c r="A92" s="12" t="s">
        <v>16</v>
      </c>
      <c r="B92" s="18">
        <v>3793.2</v>
      </c>
      <c r="C92" s="18"/>
      <c r="D92" s="18"/>
    </row>
    <row r="93" spans="1:4" x14ac:dyDescent="0.25">
      <c r="A93" s="12" t="s">
        <v>17</v>
      </c>
      <c r="B93" s="18">
        <v>4519.8999999999996</v>
      </c>
      <c r="C93" s="18"/>
      <c r="D93" s="18"/>
    </row>
    <row r="94" spans="1:4" x14ac:dyDescent="0.25">
      <c r="A94" s="12" t="s">
        <v>18</v>
      </c>
      <c r="B94" s="18">
        <v>3583</v>
      </c>
      <c r="C94" s="18"/>
      <c r="D94" s="18"/>
    </row>
    <row r="95" spans="1:4" x14ac:dyDescent="0.25">
      <c r="A95" s="12" t="s">
        <v>19</v>
      </c>
      <c r="B95" s="18">
        <v>4154</v>
      </c>
      <c r="C95" s="18"/>
      <c r="D95" s="18"/>
    </row>
    <row r="96" spans="1:4" x14ac:dyDescent="0.25">
      <c r="A96" s="12" t="s">
        <v>20</v>
      </c>
      <c r="B96" s="18">
        <v>3889.4</v>
      </c>
      <c r="C96" s="18"/>
      <c r="D96" s="18"/>
    </row>
    <row r="97" spans="1:4" x14ac:dyDescent="0.25">
      <c r="A97" s="12" t="s">
        <v>21</v>
      </c>
      <c r="B97" s="18">
        <v>3433.6</v>
      </c>
      <c r="C97" s="18"/>
      <c r="D97" s="18"/>
    </row>
    <row r="98" spans="1:4" x14ac:dyDescent="0.25">
      <c r="A98" s="12" t="s">
        <v>22</v>
      </c>
      <c r="B98" s="18">
        <v>4872</v>
      </c>
      <c r="C98" s="18"/>
      <c r="D98" s="18"/>
    </row>
    <row r="99" spans="1:4" x14ac:dyDescent="0.25">
      <c r="A99" s="12" t="s">
        <v>23</v>
      </c>
      <c r="B99" s="18">
        <v>2626</v>
      </c>
      <c r="C99" s="18"/>
      <c r="D99" s="18"/>
    </row>
    <row r="100" spans="1:4" x14ac:dyDescent="0.25">
      <c r="A100" s="12" t="s">
        <v>24</v>
      </c>
      <c r="B100" s="18">
        <v>4000.8</v>
      </c>
      <c r="C100" s="18"/>
      <c r="D100" s="18"/>
    </row>
    <row r="101" spans="1:4" x14ac:dyDescent="0.25">
      <c r="A101" s="12" t="s">
        <v>25</v>
      </c>
      <c r="B101" s="18">
        <v>4667.1000000000004</v>
      </c>
      <c r="C101" s="18"/>
      <c r="D101" s="18"/>
    </row>
    <row r="102" spans="1:4" x14ac:dyDescent="0.25">
      <c r="A102" s="12" t="s">
        <v>26</v>
      </c>
      <c r="B102" s="18">
        <v>5282.2</v>
      </c>
      <c r="C102" s="18"/>
      <c r="D102" s="18"/>
    </row>
    <row r="103" spans="1:4" x14ac:dyDescent="0.25">
      <c r="A103" s="12" t="s">
        <v>5</v>
      </c>
      <c r="B103" s="18">
        <f>B89+B90+B91+B92+B93+B94+B95+B96+B97+B98+B99+B100+B101+B102</f>
        <v>53411</v>
      </c>
      <c r="C103" s="18"/>
      <c r="D103" s="18"/>
    </row>
  </sheetData>
  <mergeCells count="8">
    <mergeCell ref="C64:D64"/>
    <mergeCell ref="A67:D67"/>
    <mergeCell ref="A87:D87"/>
    <mergeCell ref="C1:D3"/>
    <mergeCell ref="A5:E5"/>
    <mergeCell ref="A9:D10"/>
    <mergeCell ref="A19:D19"/>
    <mergeCell ref="A36:D36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2022-11-08T04:52:03Z</cp:lastPrinted>
  <dcterms:created xsi:type="dcterms:W3CDTF">2020-11-23T09:19:49Z</dcterms:created>
  <dcterms:modified xsi:type="dcterms:W3CDTF">2022-12-16T08:20:56Z</dcterms:modified>
</cp:coreProperties>
</file>